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2\"/>
    </mc:Choice>
  </mc:AlternateContent>
  <xr:revisionPtr revIDLastSave="0" documentId="13_ncr:1_{47EC4103-0A73-4D70-83B5-7C88C41DFF9C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1" i="1" l="1"/>
  <c r="I41" i="1" s="1"/>
  <c r="G41" i="1"/>
  <c r="H40" i="1"/>
  <c r="I40" i="1" s="1"/>
  <c r="G40" i="1"/>
  <c r="H39" i="1"/>
  <c r="I39" i="1" s="1"/>
  <c r="G39" i="1"/>
  <c r="H38" i="1"/>
  <c r="I38" i="1" s="1"/>
  <c r="G38" i="1"/>
  <c r="H37" i="1"/>
  <c r="I37" i="1" s="1"/>
  <c r="G37" i="1"/>
  <c r="H36" i="1"/>
  <c r="I36" i="1" s="1"/>
  <c r="G36" i="1"/>
  <c r="H35" i="1"/>
  <c r="I35" i="1" s="1"/>
  <c r="G35" i="1"/>
  <c r="H34" i="1"/>
  <c r="I34" i="1" s="1"/>
  <c r="G34" i="1"/>
  <c r="H33" i="1"/>
  <c r="I33" i="1" s="1"/>
  <c r="G33" i="1"/>
  <c r="H32" i="1"/>
  <c r="I32" i="1" s="1"/>
  <c r="G32" i="1"/>
  <c r="H31" i="1"/>
  <c r="I31" i="1" s="1"/>
  <c r="G31" i="1"/>
  <c r="H30" i="1"/>
  <c r="I30" i="1" s="1"/>
  <c r="G30" i="1"/>
  <c r="H29" i="1"/>
  <c r="I29" i="1" s="1"/>
  <c r="G29" i="1"/>
  <c r="H28" i="1"/>
  <c r="I28" i="1" s="1"/>
  <c r="G28" i="1"/>
  <c r="H27" i="1"/>
  <c r="I27" i="1" s="1"/>
  <c r="G27" i="1"/>
  <c r="H26" i="1"/>
  <c r="I26" i="1" s="1"/>
  <c r="G26" i="1"/>
  <c r="H25" i="1"/>
  <c r="I25" i="1" s="1"/>
  <c r="G25" i="1"/>
  <c r="H24" i="1"/>
  <c r="I24" i="1" s="1"/>
  <c r="G24" i="1"/>
  <c r="H23" i="1"/>
  <c r="I23" i="1" s="1"/>
  <c r="G23" i="1"/>
  <c r="H22" i="1"/>
  <c r="I22" i="1" s="1"/>
  <c r="G22" i="1"/>
  <c r="H21" i="1"/>
  <c r="I21" i="1" s="1"/>
  <c r="G21" i="1"/>
  <c r="H20" i="1"/>
  <c r="I20" i="1" s="1"/>
  <c r="G20" i="1"/>
  <c r="H19" i="1"/>
  <c r="I19" i="1" s="1"/>
  <c r="G19" i="1"/>
  <c r="H18" i="1"/>
  <c r="I18" i="1" s="1"/>
  <c r="G18" i="1"/>
  <c r="H17" i="1"/>
  <c r="I17" i="1" s="1"/>
  <c r="G17" i="1"/>
  <c r="H16" i="1"/>
  <c r="I16" i="1" s="1"/>
  <c r="G16" i="1"/>
  <c r="H15" i="1"/>
  <c r="I15" i="1" s="1"/>
  <c r="G15" i="1"/>
  <c r="H14" i="1"/>
  <c r="I14" i="1" s="1"/>
  <c r="G14" i="1"/>
  <c r="H13" i="1"/>
  <c r="I13" i="1" s="1"/>
  <c r="G13" i="1"/>
  <c r="H12" i="1"/>
  <c r="H42" i="1" s="1"/>
  <c r="G12" i="1"/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I12" i="1"/>
  <c r="I42" i="1" s="1"/>
  <c r="J12" i="1" l="1"/>
  <c r="J42" i="1" s="1"/>
</calcChain>
</file>

<file path=xl/sharedStrings.xml><?xml version="1.0" encoding="utf-8"?>
<sst xmlns="http://schemas.openxmlformats.org/spreadsheetml/2006/main" count="114" uniqueCount="82">
  <si>
    <t>STYCZEŃ-CZERWIEC</t>
  </si>
  <si>
    <t>Szczegółowy zakres zamówienia wraz z cenami jednostkowymi:</t>
  </si>
  <si>
    <t>Lp.</t>
  </si>
  <si>
    <t>Nazwa artykułu*</t>
  </si>
  <si>
    <t>J. miary</t>
  </si>
  <si>
    <t>Ilość</t>
  </si>
  <si>
    <t>Cenna jedn.  netto w zł.</t>
  </si>
  <si>
    <t>Stawka        podatku   VAT</t>
  </si>
  <si>
    <t>Cena jedn. Brutto w zł(suma  iloczynu kolumn 5 i 6 )</t>
  </si>
  <si>
    <t>Wartość netto w zł(iloczyn kolumny 4 i 5)</t>
  </si>
  <si>
    <t>Wartość podatku VAT(iloczyn kolumny  6 i 8)</t>
  </si>
  <si>
    <t>Wartość brutto w zł (suma kolumn 8 i 9)</t>
  </si>
  <si>
    <t>1.</t>
  </si>
  <si>
    <t>Banany</t>
  </si>
  <si>
    <t>kg</t>
  </si>
  <si>
    <t>2.</t>
  </si>
  <si>
    <t>Buraki czerwone</t>
  </si>
  <si>
    <t>3.</t>
  </si>
  <si>
    <t>Cebula</t>
  </si>
  <si>
    <t>4.</t>
  </si>
  <si>
    <t>Cytryna</t>
  </si>
  <si>
    <t>5.</t>
  </si>
  <si>
    <t>Czosnek Polski</t>
  </si>
  <si>
    <t>szt.</t>
  </si>
  <si>
    <t>6.</t>
  </si>
  <si>
    <t>Fasola Jaś</t>
  </si>
  <si>
    <t>7.</t>
  </si>
  <si>
    <t>Groch łuskany</t>
  </si>
  <si>
    <t>8.</t>
  </si>
  <si>
    <t>Jabłka</t>
  </si>
  <si>
    <t>9.</t>
  </si>
  <si>
    <t>Jajka klasa A rozmiar M</t>
  </si>
  <si>
    <t>10.</t>
  </si>
  <si>
    <t>Kapusta biała</t>
  </si>
  <si>
    <t>11.</t>
  </si>
  <si>
    <t>Kapusta czerwona</t>
  </si>
  <si>
    <t>12.</t>
  </si>
  <si>
    <t>Kapusta kiszona</t>
  </si>
  <si>
    <t>13.</t>
  </si>
  <si>
    <t>Kapusta pekińska</t>
  </si>
  <si>
    <t>14.</t>
  </si>
  <si>
    <t>Mandarynki</t>
  </si>
  <si>
    <t>15.</t>
  </si>
  <si>
    <t>Marchew</t>
  </si>
  <si>
    <t>16.</t>
  </si>
  <si>
    <t>Marchewka z groszkiem</t>
  </si>
  <si>
    <t>17.</t>
  </si>
  <si>
    <t>Ogórki kiszone</t>
  </si>
  <si>
    <t>18.</t>
  </si>
  <si>
    <t>Ogórek konserwowy</t>
  </si>
  <si>
    <t>19.</t>
  </si>
  <si>
    <t>Ogórki świeże</t>
  </si>
  <si>
    <t>20.</t>
  </si>
  <si>
    <t>Papryka czerwona</t>
  </si>
  <si>
    <t>21.</t>
  </si>
  <si>
    <t>Pieczarki</t>
  </si>
  <si>
    <t>22.</t>
  </si>
  <si>
    <t>Pietruszka korzeń</t>
  </si>
  <si>
    <t>23.</t>
  </si>
  <si>
    <t>Pietruszka- natka (pęczki)</t>
  </si>
  <si>
    <t>24.</t>
  </si>
  <si>
    <t>Pomidory</t>
  </si>
  <si>
    <t>25.</t>
  </si>
  <si>
    <t>Por</t>
  </si>
  <si>
    <t>26.</t>
  </si>
  <si>
    <t>Rzodkiewka</t>
  </si>
  <si>
    <t>27.</t>
  </si>
  <si>
    <t>Sałata zielona</t>
  </si>
  <si>
    <t>28.</t>
  </si>
  <si>
    <t>Seler</t>
  </si>
  <si>
    <t>29.</t>
  </si>
  <si>
    <t>pomarańcze</t>
  </si>
  <si>
    <t>30.</t>
  </si>
  <si>
    <t>Ziemniaki</t>
  </si>
  <si>
    <t>Razem:</t>
  </si>
  <si>
    <t>-</t>
  </si>
  <si>
    <t>Wartość pakietu netto:   …………………………………………………..              VAT:…………………………………………………………………</t>
  </si>
  <si>
    <t>Wartość pakietu brutto:……………………………………………………              Słownie:…………………………………………………………......</t>
  </si>
  <si>
    <t>Produkt lub substytut produktu składnikowo, wagowo i jakościowo identyczny zaproponowany przez wykonawcę na podstawie przykładowej nazwy artykułu podanej przez zamawiającego w załączniku cenowym w przetargu nieograniczonym na dostawę artykułów spożywczych do stołówki szkolnej w roku 2019, który będzie obowiązywał przez cały okres umowy, tj. do dnia 31.12.2019.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</si>
  <si>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</si>
  <si>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</si>
  <si>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Załącznik cenowy nr 5.2-WARZYWA I OWOCE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</si>
</sst>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0" fontId="5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Normal="100" workbookViewId="0">
      <selection activeCell="A2" sqref="A2"/>
    </sheetView>
  </sheetViews>
  <sheetFormatPr defaultRowHeight="15" x14ac:dyDescent="0.25"/>
  <cols>
    <col min="1" max="1" width="9.140625" style="5"/>
    <col min="2" max="2" width="26.5703125" style="5"/>
    <col min="3" max="10" width="13" style="5"/>
    <col min="11" max="1025" width="8.7109375"/>
  </cols>
  <sheetData>
    <row r="1" spans="1:10" ht="18.75" x14ac:dyDescent="0.25">
      <c r="A1" s="6"/>
      <c r="B1"/>
      <c r="C1"/>
      <c r="D1"/>
      <c r="E1"/>
      <c r="F1"/>
      <c r="G1"/>
      <c r="H1"/>
      <c r="I1"/>
      <c r="J1"/>
    </row>
    <row r="2" spans="1:10" ht="18.75" x14ac:dyDescent="0.25">
      <c r="A2" s="6" t="s">
        <v>81</v>
      </c>
      <c r="B2"/>
      <c r="C2"/>
      <c r="D2"/>
      <c r="E2"/>
      <c r="F2" t="s">
        <v>0</v>
      </c>
      <c r="G2"/>
      <c r="H2"/>
      <c r="I2"/>
      <c r="J2"/>
    </row>
    <row r="3" spans="1:10" x14ac:dyDescent="0.25">
      <c r="A3" s="7"/>
      <c r="B3"/>
      <c r="C3"/>
      <c r="D3"/>
      <c r="E3"/>
      <c r="F3"/>
      <c r="G3"/>
      <c r="H3"/>
      <c r="I3"/>
      <c r="J3"/>
    </row>
    <row r="4" spans="1:10" ht="15.75" x14ac:dyDescent="0.2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</row>
    <row r="5" spans="1:10" ht="38.25" customHeight="1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</row>
    <row r="6" spans="1:10" ht="42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9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16.5" customHeight="1" x14ac:dyDescent="0.25">
      <c r="A12" s="8" t="s">
        <v>12</v>
      </c>
      <c r="B12" s="9" t="s">
        <v>13</v>
      </c>
      <c r="C12" s="9" t="s">
        <v>14</v>
      </c>
      <c r="D12" s="9">
        <v>90</v>
      </c>
      <c r="E12" s="9"/>
      <c r="F12" s="10"/>
      <c r="G12" s="11">
        <f t="shared" ref="G12:G41" si="0">E12+E12*F12</f>
        <v>0</v>
      </c>
      <c r="H12" s="9">
        <f t="shared" ref="H12:H41" si="1">D12*E12</f>
        <v>0</v>
      </c>
      <c r="I12" s="9">
        <f t="shared" ref="I12:I41" si="2">F12*H12</f>
        <v>0</v>
      </c>
      <c r="J12" s="9">
        <f t="shared" ref="J12:J41" si="3">H12+I12</f>
        <v>0</v>
      </c>
    </row>
    <row r="13" spans="1:10" ht="16.5" customHeight="1" x14ac:dyDescent="0.25">
      <c r="A13" s="8" t="s">
        <v>15</v>
      </c>
      <c r="B13" s="9" t="s">
        <v>16</v>
      </c>
      <c r="C13" s="9" t="s">
        <v>14</v>
      </c>
      <c r="D13" s="9">
        <v>50</v>
      </c>
      <c r="E13" s="9"/>
      <c r="F13" s="10"/>
      <c r="G13" s="11">
        <f t="shared" si="0"/>
        <v>0</v>
      </c>
      <c r="H13" s="9">
        <f t="shared" si="1"/>
        <v>0</v>
      </c>
      <c r="I13" s="9">
        <f t="shared" si="2"/>
        <v>0</v>
      </c>
      <c r="J13" s="9">
        <f t="shared" si="3"/>
        <v>0</v>
      </c>
    </row>
    <row r="14" spans="1:10" ht="16.5" customHeight="1" x14ac:dyDescent="0.25">
      <c r="A14" s="8" t="s">
        <v>17</v>
      </c>
      <c r="B14" s="9" t="s">
        <v>18</v>
      </c>
      <c r="C14" s="9" t="s">
        <v>14</v>
      </c>
      <c r="D14" s="9">
        <v>220</v>
      </c>
      <c r="E14" s="9"/>
      <c r="F14" s="10"/>
      <c r="G14" s="11">
        <f t="shared" si="0"/>
        <v>0</v>
      </c>
      <c r="H14" s="9">
        <f t="shared" si="1"/>
        <v>0</v>
      </c>
      <c r="I14" s="9">
        <f t="shared" si="2"/>
        <v>0</v>
      </c>
      <c r="J14" s="9">
        <f t="shared" si="3"/>
        <v>0</v>
      </c>
    </row>
    <row r="15" spans="1:10" ht="16.5" customHeight="1" x14ac:dyDescent="0.25">
      <c r="A15" s="8" t="s">
        <v>19</v>
      </c>
      <c r="B15" s="9" t="s">
        <v>20</v>
      </c>
      <c r="C15" s="9" t="s">
        <v>14</v>
      </c>
      <c r="D15" s="9">
        <v>8</v>
      </c>
      <c r="E15" s="9"/>
      <c r="F15" s="10"/>
      <c r="G15" s="11">
        <f t="shared" si="0"/>
        <v>0</v>
      </c>
      <c r="H15" s="9">
        <f t="shared" si="1"/>
        <v>0</v>
      </c>
      <c r="I15" s="9">
        <f t="shared" si="2"/>
        <v>0</v>
      </c>
      <c r="J15" s="9">
        <f t="shared" si="3"/>
        <v>0</v>
      </c>
    </row>
    <row r="16" spans="1:10" ht="16.5" customHeight="1" x14ac:dyDescent="0.25">
      <c r="A16" s="8" t="s">
        <v>21</v>
      </c>
      <c r="B16" s="9" t="s">
        <v>22</v>
      </c>
      <c r="C16" s="9" t="s">
        <v>23</v>
      </c>
      <c r="D16" s="9">
        <v>4</v>
      </c>
      <c r="E16" s="9"/>
      <c r="F16" s="10"/>
      <c r="G16" s="11">
        <f t="shared" si="0"/>
        <v>0</v>
      </c>
      <c r="H16" s="9">
        <f t="shared" si="1"/>
        <v>0</v>
      </c>
      <c r="I16" s="9">
        <f t="shared" si="2"/>
        <v>0</v>
      </c>
      <c r="J16" s="9">
        <f t="shared" si="3"/>
        <v>0</v>
      </c>
    </row>
    <row r="17" spans="1:10" ht="16.5" customHeight="1" x14ac:dyDescent="0.25">
      <c r="A17" s="8" t="s">
        <v>24</v>
      </c>
      <c r="B17" s="9" t="s">
        <v>25</v>
      </c>
      <c r="C17" s="9" t="s">
        <v>14</v>
      </c>
      <c r="D17" s="9">
        <v>150</v>
      </c>
      <c r="E17" s="9"/>
      <c r="F17" s="10"/>
      <c r="G17" s="11">
        <f t="shared" si="0"/>
        <v>0</v>
      </c>
      <c r="H17" s="9">
        <f t="shared" si="1"/>
        <v>0</v>
      </c>
      <c r="I17" s="9">
        <f t="shared" si="2"/>
        <v>0</v>
      </c>
      <c r="J17" s="9">
        <f t="shared" si="3"/>
        <v>0</v>
      </c>
    </row>
    <row r="18" spans="1:10" ht="16.5" customHeight="1" x14ac:dyDescent="0.25">
      <c r="A18" s="8" t="s">
        <v>26</v>
      </c>
      <c r="B18" s="9" t="s">
        <v>27</v>
      </c>
      <c r="C18" s="9" t="s">
        <v>14</v>
      </c>
      <c r="D18" s="9">
        <v>15</v>
      </c>
      <c r="E18" s="9"/>
      <c r="F18" s="10"/>
      <c r="G18" s="11">
        <f t="shared" si="0"/>
        <v>0</v>
      </c>
      <c r="H18" s="9">
        <f t="shared" si="1"/>
        <v>0</v>
      </c>
      <c r="I18" s="9">
        <f t="shared" si="2"/>
        <v>0</v>
      </c>
      <c r="J18" s="9">
        <f t="shared" si="3"/>
        <v>0</v>
      </c>
    </row>
    <row r="19" spans="1:10" ht="16.5" customHeight="1" x14ac:dyDescent="0.25">
      <c r="A19" s="8" t="s">
        <v>28</v>
      </c>
      <c r="B19" s="9" t="s">
        <v>29</v>
      </c>
      <c r="C19" s="9" t="s">
        <v>14</v>
      </c>
      <c r="D19" s="9">
        <v>200</v>
      </c>
      <c r="E19" s="9"/>
      <c r="F19" s="10"/>
      <c r="G19" s="11">
        <f t="shared" si="0"/>
        <v>0</v>
      </c>
      <c r="H19" s="9">
        <f t="shared" si="1"/>
        <v>0</v>
      </c>
      <c r="I19" s="9">
        <f t="shared" si="2"/>
        <v>0</v>
      </c>
      <c r="J19" s="9">
        <f t="shared" si="3"/>
        <v>0</v>
      </c>
    </row>
    <row r="20" spans="1:10" ht="16.5" customHeight="1" x14ac:dyDescent="0.25">
      <c r="A20" s="8" t="s">
        <v>30</v>
      </c>
      <c r="B20" s="9" t="s">
        <v>31</v>
      </c>
      <c r="C20" s="9" t="s">
        <v>23</v>
      </c>
      <c r="D20" s="9">
        <v>2100</v>
      </c>
      <c r="E20" s="9"/>
      <c r="F20" s="10"/>
      <c r="G20" s="11">
        <f t="shared" si="0"/>
        <v>0</v>
      </c>
      <c r="H20" s="9">
        <f t="shared" si="1"/>
        <v>0</v>
      </c>
      <c r="I20" s="9">
        <f t="shared" si="2"/>
        <v>0</v>
      </c>
      <c r="J20" s="9">
        <f t="shared" si="3"/>
        <v>0</v>
      </c>
    </row>
    <row r="21" spans="1:10" ht="16.5" customHeight="1" x14ac:dyDescent="0.25">
      <c r="A21" s="8" t="s">
        <v>32</v>
      </c>
      <c r="B21" s="9" t="s">
        <v>33</v>
      </c>
      <c r="C21" s="9" t="s">
        <v>14</v>
      </c>
      <c r="D21" s="9">
        <v>100</v>
      </c>
      <c r="E21" s="9"/>
      <c r="F21" s="10"/>
      <c r="G21" s="11">
        <f t="shared" si="0"/>
        <v>0</v>
      </c>
      <c r="H21" s="9">
        <f t="shared" si="1"/>
        <v>0</v>
      </c>
      <c r="I21" s="9">
        <f t="shared" si="2"/>
        <v>0</v>
      </c>
      <c r="J21" s="9">
        <f t="shared" si="3"/>
        <v>0</v>
      </c>
    </row>
    <row r="22" spans="1:10" ht="16.5" customHeight="1" x14ac:dyDescent="0.25">
      <c r="A22" s="8" t="s">
        <v>34</v>
      </c>
      <c r="B22" s="9" t="s">
        <v>35</v>
      </c>
      <c r="C22" s="9" t="s">
        <v>14</v>
      </c>
      <c r="D22" s="9">
        <v>33</v>
      </c>
      <c r="E22" s="9"/>
      <c r="F22" s="10"/>
      <c r="G22" s="11">
        <f t="shared" si="0"/>
        <v>0</v>
      </c>
      <c r="H22" s="9">
        <f t="shared" si="1"/>
        <v>0</v>
      </c>
      <c r="I22" s="9">
        <f t="shared" si="2"/>
        <v>0</v>
      </c>
      <c r="J22" s="9">
        <f t="shared" si="3"/>
        <v>0</v>
      </c>
    </row>
    <row r="23" spans="1:10" ht="16.5" customHeight="1" x14ac:dyDescent="0.25">
      <c r="A23" s="8" t="s">
        <v>36</v>
      </c>
      <c r="B23" s="9" t="s">
        <v>37</v>
      </c>
      <c r="C23" s="9" t="s">
        <v>14</v>
      </c>
      <c r="D23" s="9">
        <v>210</v>
      </c>
      <c r="E23" s="9"/>
      <c r="F23" s="10"/>
      <c r="G23" s="11">
        <f t="shared" si="0"/>
        <v>0</v>
      </c>
      <c r="H23" s="9">
        <f t="shared" si="1"/>
        <v>0</v>
      </c>
      <c r="I23" s="9">
        <f t="shared" si="2"/>
        <v>0</v>
      </c>
      <c r="J23" s="9">
        <f t="shared" si="3"/>
        <v>0</v>
      </c>
    </row>
    <row r="24" spans="1:10" ht="16.5" customHeight="1" x14ac:dyDescent="0.25">
      <c r="A24" s="8" t="s">
        <v>38</v>
      </c>
      <c r="B24" s="12" t="s">
        <v>39</v>
      </c>
      <c r="C24" s="12" t="s">
        <v>23</v>
      </c>
      <c r="D24" s="12">
        <v>50</v>
      </c>
      <c r="E24" s="12"/>
      <c r="F24" s="13"/>
      <c r="G24" s="11">
        <f t="shared" si="0"/>
        <v>0</v>
      </c>
      <c r="H24" s="9">
        <f t="shared" si="1"/>
        <v>0</v>
      </c>
      <c r="I24" s="9">
        <f t="shared" si="2"/>
        <v>0</v>
      </c>
      <c r="J24" s="9">
        <f t="shared" si="3"/>
        <v>0</v>
      </c>
    </row>
    <row r="25" spans="1:10" ht="16.5" customHeight="1" x14ac:dyDescent="0.25">
      <c r="A25" s="8" t="s">
        <v>40</v>
      </c>
      <c r="B25" s="9" t="s">
        <v>41</v>
      </c>
      <c r="C25" s="9" t="s">
        <v>14</v>
      </c>
      <c r="D25" s="9">
        <v>4</v>
      </c>
      <c r="E25" s="9"/>
      <c r="F25" s="10"/>
      <c r="G25" s="11">
        <f t="shared" si="0"/>
        <v>0</v>
      </c>
      <c r="H25" s="9">
        <f t="shared" si="1"/>
        <v>0</v>
      </c>
      <c r="I25" s="9">
        <f t="shared" si="2"/>
        <v>0</v>
      </c>
      <c r="J25" s="9">
        <f t="shared" si="3"/>
        <v>0</v>
      </c>
    </row>
    <row r="26" spans="1:10" ht="16.5" customHeight="1" x14ac:dyDescent="0.25">
      <c r="A26" s="8" t="s">
        <v>42</v>
      </c>
      <c r="B26" s="9" t="s">
        <v>43</v>
      </c>
      <c r="C26" s="9" t="s">
        <v>14</v>
      </c>
      <c r="D26" s="9">
        <v>480</v>
      </c>
      <c r="E26" s="9"/>
      <c r="F26" s="10"/>
      <c r="G26" s="11">
        <f t="shared" si="0"/>
        <v>0</v>
      </c>
      <c r="H26" s="9">
        <f t="shared" si="1"/>
        <v>0</v>
      </c>
      <c r="I26" s="9">
        <f t="shared" si="2"/>
        <v>0</v>
      </c>
      <c r="J26" s="9">
        <f t="shared" si="3"/>
        <v>0</v>
      </c>
    </row>
    <row r="27" spans="1:10" ht="16.5" customHeight="1" x14ac:dyDescent="0.25">
      <c r="A27" s="8" t="s">
        <v>44</v>
      </c>
      <c r="B27" s="9" t="s">
        <v>45</v>
      </c>
      <c r="C27" s="9" t="s">
        <v>23</v>
      </c>
      <c r="D27" s="9">
        <v>140</v>
      </c>
      <c r="E27" s="9"/>
      <c r="F27" s="10"/>
      <c r="G27" s="11">
        <f t="shared" si="0"/>
        <v>0</v>
      </c>
      <c r="H27" s="9">
        <f t="shared" si="1"/>
        <v>0</v>
      </c>
      <c r="I27" s="9">
        <f t="shared" si="2"/>
        <v>0</v>
      </c>
      <c r="J27" s="9">
        <f t="shared" si="3"/>
        <v>0</v>
      </c>
    </row>
    <row r="28" spans="1:10" x14ac:dyDescent="0.25">
      <c r="A28" s="8" t="s">
        <v>46</v>
      </c>
      <c r="B28" s="9" t="s">
        <v>47</v>
      </c>
      <c r="C28" s="9" t="s">
        <v>14</v>
      </c>
      <c r="D28" s="9">
        <v>60</v>
      </c>
      <c r="E28" s="9"/>
      <c r="F28" s="10"/>
      <c r="G28" s="11">
        <f t="shared" si="0"/>
        <v>0</v>
      </c>
      <c r="H28" s="9">
        <f t="shared" si="1"/>
        <v>0</v>
      </c>
      <c r="I28" s="9">
        <f t="shared" si="2"/>
        <v>0</v>
      </c>
      <c r="J28" s="9">
        <f t="shared" si="3"/>
        <v>0</v>
      </c>
    </row>
    <row r="29" spans="1:10" x14ac:dyDescent="0.25">
      <c r="A29" s="8" t="s">
        <v>48</v>
      </c>
      <c r="B29" s="9" t="s">
        <v>49</v>
      </c>
      <c r="C29" s="9" t="s">
        <v>23</v>
      </c>
      <c r="D29" s="9">
        <v>100</v>
      </c>
      <c r="E29" s="9"/>
      <c r="F29" s="10"/>
      <c r="G29" s="11">
        <f t="shared" si="0"/>
        <v>0</v>
      </c>
      <c r="H29" s="9">
        <f t="shared" si="1"/>
        <v>0</v>
      </c>
      <c r="I29" s="9">
        <f t="shared" si="2"/>
        <v>0</v>
      </c>
      <c r="J29" s="9">
        <f t="shared" si="3"/>
        <v>0</v>
      </c>
    </row>
    <row r="30" spans="1:10" ht="18" customHeight="1" x14ac:dyDescent="0.25">
      <c r="A30" s="8" t="s">
        <v>50</v>
      </c>
      <c r="B30" s="9" t="s">
        <v>51</v>
      </c>
      <c r="C30" s="9" t="s">
        <v>14</v>
      </c>
      <c r="D30" s="9">
        <v>410</v>
      </c>
      <c r="E30" s="9"/>
      <c r="F30" s="10"/>
      <c r="G30" s="11">
        <f t="shared" si="0"/>
        <v>0</v>
      </c>
      <c r="H30" s="9">
        <f t="shared" si="1"/>
        <v>0</v>
      </c>
      <c r="I30" s="9">
        <f t="shared" si="2"/>
        <v>0</v>
      </c>
      <c r="J30" s="9">
        <f t="shared" si="3"/>
        <v>0</v>
      </c>
    </row>
    <row r="31" spans="1:10" ht="18" customHeight="1" x14ac:dyDescent="0.25">
      <c r="A31" s="8" t="s">
        <v>52</v>
      </c>
      <c r="B31" s="9" t="s">
        <v>53</v>
      </c>
      <c r="C31" s="9" t="s">
        <v>14</v>
      </c>
      <c r="D31" s="9">
        <v>60</v>
      </c>
      <c r="E31" s="9"/>
      <c r="F31" s="10"/>
      <c r="G31" s="11">
        <f t="shared" si="0"/>
        <v>0</v>
      </c>
      <c r="H31" s="9">
        <f t="shared" si="1"/>
        <v>0</v>
      </c>
      <c r="I31" s="9">
        <f t="shared" si="2"/>
        <v>0</v>
      </c>
      <c r="J31" s="9">
        <f t="shared" si="3"/>
        <v>0</v>
      </c>
    </row>
    <row r="32" spans="1:10" ht="18" customHeight="1" x14ac:dyDescent="0.25">
      <c r="A32" s="8" t="s">
        <v>54</v>
      </c>
      <c r="B32" s="9" t="s">
        <v>55</v>
      </c>
      <c r="C32" s="9" t="s">
        <v>14</v>
      </c>
      <c r="D32" s="9">
        <v>200</v>
      </c>
      <c r="E32" s="9"/>
      <c r="F32" s="10"/>
      <c r="G32" s="11">
        <f t="shared" si="0"/>
        <v>0</v>
      </c>
      <c r="H32" s="9">
        <f t="shared" si="1"/>
        <v>0</v>
      </c>
      <c r="I32" s="9">
        <f t="shared" si="2"/>
        <v>0</v>
      </c>
      <c r="J32" s="9">
        <f t="shared" si="3"/>
        <v>0</v>
      </c>
    </row>
    <row r="33" spans="1:10" ht="18" customHeight="1" x14ac:dyDescent="0.25">
      <c r="A33" s="8" t="s">
        <v>56</v>
      </c>
      <c r="B33" s="9" t="s">
        <v>57</v>
      </c>
      <c r="C33" s="9" t="s">
        <v>14</v>
      </c>
      <c r="D33" s="9">
        <v>170</v>
      </c>
      <c r="E33" s="9"/>
      <c r="F33" s="10"/>
      <c r="G33" s="11">
        <f t="shared" si="0"/>
        <v>0</v>
      </c>
      <c r="H33" s="9">
        <f t="shared" si="1"/>
        <v>0</v>
      </c>
      <c r="I33" s="9">
        <f t="shared" si="2"/>
        <v>0</v>
      </c>
      <c r="J33" s="9">
        <f t="shared" si="3"/>
        <v>0</v>
      </c>
    </row>
    <row r="34" spans="1:10" ht="18" customHeight="1" x14ac:dyDescent="0.25">
      <c r="A34" s="8" t="s">
        <v>58</v>
      </c>
      <c r="B34" s="9" t="s">
        <v>59</v>
      </c>
      <c r="C34" s="9" t="s">
        <v>23</v>
      </c>
      <c r="D34" s="9">
        <v>6</v>
      </c>
      <c r="E34" s="9"/>
      <c r="F34" s="10"/>
      <c r="G34" s="11">
        <f t="shared" si="0"/>
        <v>0</v>
      </c>
      <c r="H34" s="9">
        <f t="shared" si="1"/>
        <v>0</v>
      </c>
      <c r="I34" s="9">
        <f t="shared" si="2"/>
        <v>0</v>
      </c>
      <c r="J34" s="9">
        <f t="shared" si="3"/>
        <v>0</v>
      </c>
    </row>
    <row r="35" spans="1:10" ht="14.25" customHeight="1" x14ac:dyDescent="0.25">
      <c r="A35" s="8" t="s">
        <v>60</v>
      </c>
      <c r="B35" s="9" t="s">
        <v>61</v>
      </c>
      <c r="C35" s="9" t="s">
        <v>14</v>
      </c>
      <c r="D35" s="9">
        <v>200</v>
      </c>
      <c r="E35" s="9"/>
      <c r="F35" s="10"/>
      <c r="G35" s="11">
        <f t="shared" si="0"/>
        <v>0</v>
      </c>
      <c r="H35" s="9">
        <f t="shared" si="1"/>
        <v>0</v>
      </c>
      <c r="I35" s="9">
        <f t="shared" si="2"/>
        <v>0</v>
      </c>
      <c r="J35" s="9">
        <f t="shared" si="3"/>
        <v>0</v>
      </c>
    </row>
    <row r="36" spans="1:10" ht="14.25" customHeight="1" x14ac:dyDescent="0.25">
      <c r="A36" s="8" t="s">
        <v>62</v>
      </c>
      <c r="B36" s="9" t="s">
        <v>63</v>
      </c>
      <c r="C36" s="9" t="s">
        <v>23</v>
      </c>
      <c r="D36" s="9">
        <v>5</v>
      </c>
      <c r="E36" s="9"/>
      <c r="F36" s="10"/>
      <c r="G36" s="11">
        <f t="shared" si="0"/>
        <v>0</v>
      </c>
      <c r="H36" s="9">
        <f t="shared" si="1"/>
        <v>0</v>
      </c>
      <c r="I36" s="9">
        <f t="shared" si="2"/>
        <v>0</v>
      </c>
      <c r="J36" s="9">
        <f t="shared" si="3"/>
        <v>0</v>
      </c>
    </row>
    <row r="37" spans="1:10" ht="14.25" customHeight="1" x14ac:dyDescent="0.25">
      <c r="A37" s="8" t="s">
        <v>64</v>
      </c>
      <c r="B37" s="9" t="s">
        <v>65</v>
      </c>
      <c r="C37" s="9" t="s">
        <v>23</v>
      </c>
      <c r="D37" s="9">
        <v>50</v>
      </c>
      <c r="E37" s="9"/>
      <c r="F37" s="10"/>
      <c r="G37" s="11">
        <f t="shared" si="0"/>
        <v>0</v>
      </c>
      <c r="H37" s="9">
        <f t="shared" si="1"/>
        <v>0</v>
      </c>
      <c r="I37" s="9">
        <f t="shared" si="2"/>
        <v>0</v>
      </c>
      <c r="J37" s="9">
        <f t="shared" si="3"/>
        <v>0</v>
      </c>
    </row>
    <row r="38" spans="1:10" ht="14.25" customHeight="1" x14ac:dyDescent="0.25">
      <c r="A38" s="8" t="s">
        <v>66</v>
      </c>
      <c r="B38" s="9" t="s">
        <v>67</v>
      </c>
      <c r="C38" s="9" t="s">
        <v>23</v>
      </c>
      <c r="D38" s="9">
        <v>25</v>
      </c>
      <c r="E38" s="9"/>
      <c r="F38" s="10"/>
      <c r="G38" s="11">
        <f t="shared" si="0"/>
        <v>0</v>
      </c>
      <c r="H38" s="9">
        <f t="shared" si="1"/>
        <v>0</v>
      </c>
      <c r="I38" s="9">
        <f t="shared" si="2"/>
        <v>0</v>
      </c>
      <c r="J38" s="9">
        <f t="shared" si="3"/>
        <v>0</v>
      </c>
    </row>
    <row r="39" spans="1:10" ht="14.25" customHeight="1" x14ac:dyDescent="0.25">
      <c r="A39" s="8" t="s">
        <v>68</v>
      </c>
      <c r="B39" s="9" t="s">
        <v>69</v>
      </c>
      <c r="C39" s="9" t="s">
        <v>14</v>
      </c>
      <c r="D39" s="9">
        <v>180</v>
      </c>
      <c r="E39" s="9"/>
      <c r="F39" s="10"/>
      <c r="G39" s="11">
        <f t="shared" si="0"/>
        <v>0</v>
      </c>
      <c r="H39" s="9">
        <f t="shared" si="1"/>
        <v>0</v>
      </c>
      <c r="I39" s="9">
        <f t="shared" si="2"/>
        <v>0</v>
      </c>
      <c r="J39" s="9">
        <f t="shared" si="3"/>
        <v>0</v>
      </c>
    </row>
    <row r="40" spans="1:10" ht="14.25" customHeight="1" x14ac:dyDescent="0.25">
      <c r="A40" s="8" t="s">
        <v>70</v>
      </c>
      <c r="B40" s="9" t="s">
        <v>71</v>
      </c>
      <c r="C40" s="9" t="s">
        <v>14</v>
      </c>
      <c r="D40" s="9">
        <v>60</v>
      </c>
      <c r="E40" s="9"/>
      <c r="F40" s="10"/>
      <c r="G40" s="11">
        <f t="shared" si="0"/>
        <v>0</v>
      </c>
      <c r="H40" s="9">
        <f t="shared" si="1"/>
        <v>0</v>
      </c>
      <c r="I40" s="9">
        <f t="shared" si="2"/>
        <v>0</v>
      </c>
      <c r="J40" s="9">
        <f t="shared" si="3"/>
        <v>0</v>
      </c>
    </row>
    <row r="41" spans="1:10" ht="14.25" customHeight="1" x14ac:dyDescent="0.25">
      <c r="A41" s="8" t="s">
        <v>72</v>
      </c>
      <c r="B41" s="9" t="s">
        <v>73</v>
      </c>
      <c r="C41" s="9" t="s">
        <v>14</v>
      </c>
      <c r="D41" s="9">
        <v>6000</v>
      </c>
      <c r="E41" s="9"/>
      <c r="F41" s="10"/>
      <c r="G41" s="11">
        <f t="shared" si="0"/>
        <v>0</v>
      </c>
      <c r="H41" s="9">
        <f t="shared" si="1"/>
        <v>0</v>
      </c>
      <c r="I41" s="9">
        <f t="shared" si="2"/>
        <v>0</v>
      </c>
      <c r="J41" s="9">
        <f t="shared" si="3"/>
        <v>0</v>
      </c>
    </row>
    <row r="42" spans="1:10" ht="15.75" customHeight="1" x14ac:dyDescent="0.25">
      <c r="A42" s="3" t="s">
        <v>74</v>
      </c>
      <c r="B42" s="3"/>
      <c r="C42" s="9" t="s">
        <v>75</v>
      </c>
      <c r="D42" s="9" t="s">
        <v>75</v>
      </c>
      <c r="E42" s="9" t="s">
        <v>75</v>
      </c>
      <c r="F42" s="9" t="s">
        <v>75</v>
      </c>
      <c r="G42" s="9" t="s">
        <v>75</v>
      </c>
      <c r="H42" s="9">
        <f>SUM(H12:H41)</f>
        <v>0</v>
      </c>
      <c r="I42" s="9">
        <f>SUM(I12:I41)</f>
        <v>0</v>
      </c>
      <c r="J42" s="9">
        <f>SUM(J12:J41)</f>
        <v>0</v>
      </c>
    </row>
    <row r="43" spans="1:10" ht="15.75" x14ac:dyDescent="0.25">
      <c r="A43" s="14"/>
      <c r="B43"/>
      <c r="C43"/>
      <c r="D43"/>
      <c r="E43"/>
      <c r="F43"/>
      <c r="G43"/>
      <c r="H43"/>
      <c r="I43"/>
      <c r="J43"/>
    </row>
    <row r="44" spans="1:10" ht="15.75" x14ac:dyDescent="0.25">
      <c r="A44" s="2" t="s">
        <v>76</v>
      </c>
      <c r="B44" s="2"/>
      <c r="C44" s="2"/>
      <c r="D44" s="2"/>
      <c r="E44" s="2"/>
      <c r="F44" s="2"/>
      <c r="G44" s="2"/>
      <c r="H44" s="2"/>
      <c r="I44" s="2"/>
      <c r="J44" s="2"/>
    </row>
    <row r="45" spans="1:10" ht="15.75" x14ac:dyDescent="0.25">
      <c r="A45" s="15"/>
      <c r="B45"/>
      <c r="C45"/>
      <c r="D45"/>
      <c r="E45"/>
      <c r="F45"/>
      <c r="G45"/>
      <c r="H45"/>
      <c r="I45"/>
      <c r="J45"/>
    </row>
    <row r="46" spans="1:10" ht="15.75" x14ac:dyDescent="0.25">
      <c r="A46" s="2" t="s">
        <v>77</v>
      </c>
      <c r="B46" s="2"/>
      <c r="C46" s="2"/>
      <c r="D46" s="2"/>
      <c r="E46" s="2"/>
      <c r="F46" s="2"/>
      <c r="G46" s="2"/>
      <c r="H46" s="2"/>
      <c r="I46" s="2"/>
      <c r="J46" s="2"/>
    </row>
    <row r="47" spans="1:10" ht="15.75" x14ac:dyDescent="0.25">
      <c r="A47" s="15"/>
      <c r="B47"/>
      <c r="C47"/>
      <c r="D47"/>
      <c r="E47"/>
      <c r="F47"/>
      <c r="G47"/>
    </row>
    <row r="48" spans="1:10" ht="15" customHeight="1" x14ac:dyDescent="0.25">
      <c r="A48" s="1" t="s">
        <v>78</v>
      </c>
      <c r="B48" s="1"/>
      <c r="C48" s="1"/>
      <c r="D48" s="1"/>
      <c r="E48" s="1"/>
      <c r="F48" s="1"/>
      <c r="G48" s="1"/>
    </row>
    <row r="49" spans="1:7" x14ac:dyDescent="0.25">
      <c r="A49" s="1"/>
      <c r="B49" s="1"/>
      <c r="C49" s="1"/>
      <c r="D49" s="1"/>
      <c r="E49" s="1"/>
      <c r="F49" s="1"/>
      <c r="G49" s="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16"/>
      <c r="B52" s="16"/>
      <c r="C52" s="16"/>
      <c r="D52" s="16"/>
      <c r="E52" s="16"/>
      <c r="F52" s="16"/>
      <c r="G52" s="16"/>
    </row>
    <row r="53" spans="1:7" ht="13.9" customHeight="1" x14ac:dyDescent="0.25">
      <c r="A53" s="1" t="s">
        <v>79</v>
      </c>
      <c r="B53" s="1"/>
      <c r="C53" s="1"/>
      <c r="D53" s="1"/>
      <c r="E53" s="1"/>
      <c r="F53" s="1"/>
      <c r="G53" s="1"/>
    </row>
    <row r="54" spans="1:7" x14ac:dyDescent="0.25">
      <c r="A54" s="1"/>
      <c r="B54" s="1"/>
      <c r="C54" s="1"/>
      <c r="D54" s="1"/>
      <c r="E54" s="1"/>
      <c r="F54" s="1"/>
      <c r="G54" s="1"/>
    </row>
    <row r="55" spans="1:7" x14ac:dyDescent="0.25">
      <c r="A55" s="17"/>
      <c r="B55" s="17"/>
      <c r="C55" s="17"/>
      <c r="D55" s="17"/>
      <c r="E55" s="17"/>
      <c r="F55" s="17"/>
      <c r="G55" s="17"/>
    </row>
    <row r="56" spans="1:7" x14ac:dyDescent="0.25">
      <c r="F56" s="5" t="s">
        <v>80</v>
      </c>
    </row>
  </sheetData>
  <mergeCells count="26">
    <mergeCell ref="A42:B42"/>
    <mergeCell ref="A44:J44"/>
    <mergeCell ref="A46:J46"/>
    <mergeCell ref="A48:G51"/>
    <mergeCell ref="A53:G54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4:J4"/>
    <mergeCell ref="A5:A9"/>
    <mergeCell ref="B5:B9"/>
    <mergeCell ref="C5:C9"/>
    <mergeCell ref="D5:D9"/>
    <mergeCell ref="E5:E9"/>
    <mergeCell ref="F5:F9"/>
    <mergeCell ref="G5:G9"/>
    <mergeCell ref="H5:H9"/>
    <mergeCell ref="I5:I9"/>
    <mergeCell ref="J5:J9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dcterms:created xsi:type="dcterms:W3CDTF">2015-07-30T21:19:14Z</dcterms:created>
  <dcterms:modified xsi:type="dcterms:W3CDTF">2019-11-22T13:10:43Z</dcterms:modified>
  <dc:language>pl-PL</dc:language>
</cp:coreProperties>
</file>